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15600" windowHeight="11760"/>
  </bookViews>
  <sheets>
    <sheet name="Лист1" sheetId="1" r:id="rId1"/>
    <sheet name="Лист2" sheetId="2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" l="1"/>
  <c r="I29" i="1"/>
  <c r="I28" i="1"/>
  <c r="I15" i="2" l="1"/>
  <c r="I17" i="2"/>
  <c r="I19" i="2"/>
  <c r="I21" i="2"/>
  <c r="I22" i="2"/>
  <c r="I24" i="2"/>
  <c r="I14" i="2"/>
  <c r="I14" i="1"/>
  <c r="I16" i="1"/>
  <c r="I17" i="1"/>
  <c r="I18" i="1"/>
  <c r="I19" i="1"/>
  <c r="I20" i="1"/>
  <c r="I22" i="1"/>
  <c r="I24" i="1"/>
  <c r="I26" i="1"/>
  <c r="I30" i="1"/>
  <c r="I25" i="2" l="1"/>
  <c r="I31" i="1"/>
  <c r="I34" i="1" s="1"/>
</calcChain>
</file>

<file path=xl/sharedStrings.xml><?xml version="1.0" encoding="utf-8"?>
<sst xmlns="http://schemas.openxmlformats.org/spreadsheetml/2006/main" count="52" uniqueCount="43">
  <si>
    <t>КАФЕ "РеспубликА"</t>
  </si>
  <si>
    <t>Наименование</t>
  </si>
  <si>
    <t xml:space="preserve">Цена </t>
  </si>
  <si>
    <t>Кол-во</t>
  </si>
  <si>
    <t>Сумма</t>
  </si>
  <si>
    <t xml:space="preserve"> Холодные закуски и салаты</t>
  </si>
  <si>
    <t>Овощное ассорти (перец,помидор,огурец,зелень)</t>
  </si>
  <si>
    <t>Башкирские деликатесы  (казы, тултырма, язык)</t>
  </si>
  <si>
    <t>Ассорти солений (огурцы, капуста, грибы, помидоры)</t>
  </si>
  <si>
    <t>Сельдь и скумбрия с печеным картофелем (сельдь, скумбрия, картофель, лук</t>
  </si>
  <si>
    <t xml:space="preserve">Суп </t>
  </si>
  <si>
    <t>Бишбармак традиционный с курутом (утка, говядина, конина)</t>
  </si>
  <si>
    <t xml:space="preserve">Горячее </t>
  </si>
  <si>
    <t>Дополнительно</t>
  </si>
  <si>
    <t>ИТОГО:</t>
  </si>
  <si>
    <t>предоплата</t>
  </si>
  <si>
    <t>Официанты</t>
  </si>
  <si>
    <t>к  оплате</t>
  </si>
  <si>
    <t>БАНКЕТНОЕ МЕНЮ Водители и волонтеры</t>
  </si>
  <si>
    <t>Салат цезарь с курицей</t>
  </si>
  <si>
    <t>хлеб</t>
  </si>
  <si>
    <t>Суп</t>
  </si>
  <si>
    <t>Борщ с чесночными пампушками, сметаной и зеленью</t>
  </si>
  <si>
    <t>Бефстроганов из говядины с картофельным пюре</t>
  </si>
  <si>
    <t>Морс</t>
  </si>
  <si>
    <t>Чай</t>
  </si>
  <si>
    <t>Мини вак - беляш</t>
  </si>
  <si>
    <t>Бифштекс из конины с картофельным пюре и сливочным соусом</t>
  </si>
  <si>
    <t>Горячая закуска</t>
  </si>
  <si>
    <t>Зур - беляш (утка, говядина, картофель)</t>
  </si>
  <si>
    <t>Сотрудники</t>
  </si>
  <si>
    <t>Сырная тарелка (пармезан,чедар,дор-блю, мед,)</t>
  </si>
  <si>
    <t>БАНКЕТНОЕ МЕНЮ 25.08.2022</t>
  </si>
  <si>
    <t>Меню.</t>
  </si>
  <si>
    <t>Кумыс</t>
  </si>
  <si>
    <t>Чай с лимоном сливками</t>
  </si>
  <si>
    <t>Морс ягодный</t>
  </si>
  <si>
    <t>Фруктовая нарезка (слива,абрикосы,нектарин,дыня)</t>
  </si>
  <si>
    <t>добавить арбуз</t>
  </si>
  <si>
    <t>можно оставить или заменить на салат с судаком</t>
  </si>
  <si>
    <t>национальная подача</t>
  </si>
  <si>
    <t xml:space="preserve">один приготовить с гречкой </t>
  </si>
  <si>
    <t>убрать картофель или заменить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</si>
</sst>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&quot;р.&quot;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Bookman Old Style"/>
      <family val="1"/>
      <charset val="204"/>
    </font>
    <font>
      <b/>
      <sz val="8"/>
      <name val="Bookman Old Style"/>
      <family val="1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36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164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1" fillId="0" borderId="1" xfId="1" applyBorder="1"/>
    <xf numFmtId="164" fontId="8" fillId="2" borderId="1" xfId="1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9" fillId="0" borderId="1" xfId="1" applyFont="1" applyBorder="1"/>
    <xf numFmtId="164" fontId="2" fillId="3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164" fontId="2" fillId="3" borderId="2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9" fontId="1" fillId="0" borderId="1" xfId="1" applyNumberFormat="1" applyBorder="1"/>
    <xf numFmtId="0" fontId="2" fillId="4" borderId="1" xfId="1" applyFont="1" applyFill="1" applyBorder="1" applyAlignment="1">
      <alignment horizontal="center"/>
    </xf>
    <xf numFmtId="0" fontId="3" fillId="3" borderId="3" xfId="1" applyFont="1" applyFill="1" applyBorder="1" applyAlignment="1">
      <alignment vertical="center" wrapText="1"/>
    </xf>
    <xf numFmtId="0" fontId="3" fillId="3" borderId="4" xfId="1" applyFont="1" applyFill="1" applyBorder="1" applyAlignment="1">
      <alignment vertical="center" wrapText="1"/>
    </xf>
    <xf numFmtId="0" fontId="3" fillId="3" borderId="2" xfId="1" applyFont="1" applyFill="1" applyBorder="1" applyAlignment="1">
      <alignment vertical="center" wrapText="1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5" fillId="0" borderId="3" xfId="1" applyFont="1" applyBorder="1" applyAlignment="1">
      <alignment horizontal="right" wrapText="1"/>
    </xf>
    <xf numFmtId="0" fontId="5" fillId="0" borderId="4" xfId="1" applyFont="1" applyBorder="1" applyAlignment="1">
      <alignment horizontal="right" wrapText="1"/>
    </xf>
    <xf numFmtId="0" fontId="5" fillId="0" borderId="2" xfId="1" applyFont="1" applyBorder="1" applyAlignment="1">
      <alignment horizontal="right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right"/>
    </xf>
    <xf numFmtId="0" fontId="5" fillId="0" borderId="4" xfId="1" applyFont="1" applyBorder="1" applyAlignment="1">
      <alignment horizontal="right"/>
    </xf>
    <xf numFmtId="0" fontId="5" fillId="0" borderId="2" xfId="1" applyFont="1" applyBorder="1" applyAlignment="1">
      <alignment horizontal="right"/>
    </xf>
    <xf numFmtId="0" fontId="7" fillId="3" borderId="5" xfId="1" applyFont="1" applyFill="1" applyBorder="1" applyAlignment="1">
      <alignment horizontal="center"/>
    </xf>
    <xf numFmtId="0" fontId="7" fillId="3" borderId="6" xfId="1" applyFont="1" applyFill="1" applyBorder="1" applyAlignment="1">
      <alignment horizontal="center"/>
    </xf>
    <xf numFmtId="0" fontId="7" fillId="3" borderId="7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7" fillId="3" borderId="0" xfId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8" xfId="1" applyFont="1" applyFill="1" applyBorder="1" applyAlignment="1">
      <alignment horizontal="center"/>
    </xf>
    <xf numFmtId="0" fontId="7" fillId="3" borderId="9" xfId="1" applyFont="1" applyFill="1" applyBorder="1" applyAlignment="1">
      <alignment horizontal="center"/>
    </xf>
    <xf numFmtId="0" fontId="7" fillId="3" borderId="10" xfId="1" applyFont="1" applyFill="1" applyBorder="1" applyAlignment="1">
      <alignment horizontal="center"/>
    </xf>
    <xf numFmtId="14" fontId="6" fillId="0" borderId="5" xfId="1" applyNumberFormat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left" vertical="center"/>
    </xf>
    <xf numFmtId="0" fontId="6" fillId="0" borderId="7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left" vertical="center"/>
    </xf>
    <xf numFmtId="0" fontId="6" fillId="0" borderId="9" xfId="1" applyFont="1" applyFill="1" applyBorder="1" applyAlignment="1">
      <alignment horizontal="left" vertical="center"/>
    </xf>
    <xf numFmtId="0" fontId="6" fillId="0" borderId="10" xfId="1" applyFont="1" applyFill="1" applyBorder="1" applyAlignment="1">
      <alignment horizontal="left" vertical="center"/>
    </xf>
    <xf numFmtId="0" fontId="2" fillId="4" borderId="3" xfId="1" applyFont="1" applyFill="1" applyBorder="1" applyAlignment="1">
      <alignment horizontal="center" wrapText="1"/>
    </xf>
    <xf numFmtId="0" fontId="2" fillId="4" borderId="4" xfId="1" applyFont="1" applyFill="1" applyBorder="1" applyAlignment="1">
      <alignment horizontal="center" wrapText="1"/>
    </xf>
    <xf numFmtId="0" fontId="2" fillId="4" borderId="2" xfId="1" applyFont="1" applyFill="1" applyBorder="1" applyAlignment="1">
      <alignment horizont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topLeftCell="A10" workbookViewId="0">
      <selection activeCell="J27" sqref="J27"/>
    </sheetView>
  </sheetViews>
  <sheetFormatPr defaultRowHeight="15" x14ac:dyDescent="0.25"/>
  <cols>
    <col min="6" max="6" width="19.28515625" customWidth="1"/>
  </cols>
  <sheetData>
    <row r="1" spans="1:10" x14ac:dyDescent="0.25">
      <c r="A1" s="31" t="s">
        <v>33</v>
      </c>
      <c r="B1" s="32"/>
      <c r="C1" s="32"/>
      <c r="D1" s="32"/>
      <c r="E1" s="32"/>
      <c r="F1" s="32"/>
      <c r="G1" s="32"/>
      <c r="H1" s="32"/>
      <c r="I1" s="33"/>
    </row>
    <row r="2" spans="1:10" x14ac:dyDescent="0.25">
      <c r="A2" s="34"/>
      <c r="B2" s="35"/>
      <c r="C2" s="35"/>
      <c r="D2" s="35"/>
      <c r="E2" s="35"/>
      <c r="F2" s="35"/>
      <c r="G2" s="35"/>
      <c r="H2" s="35"/>
      <c r="I2" s="36"/>
    </row>
    <row r="3" spans="1:10" x14ac:dyDescent="0.25">
      <c r="A3" s="34"/>
      <c r="B3" s="35"/>
      <c r="C3" s="35"/>
      <c r="D3" s="35"/>
      <c r="E3" s="35"/>
      <c r="F3" s="35"/>
      <c r="G3" s="35"/>
      <c r="H3" s="35"/>
      <c r="I3" s="36"/>
    </row>
    <row r="4" spans="1:10" x14ac:dyDescent="0.25">
      <c r="A4" s="34"/>
      <c r="B4" s="35"/>
      <c r="C4" s="35"/>
      <c r="D4" s="35"/>
      <c r="E4" s="35"/>
      <c r="F4" s="35"/>
      <c r="G4" s="35"/>
      <c r="H4" s="35"/>
      <c r="I4" s="36"/>
    </row>
    <row r="5" spans="1:10" x14ac:dyDescent="0.25">
      <c r="A5" s="34"/>
      <c r="B5" s="35"/>
      <c r="C5" s="35"/>
      <c r="D5" s="35"/>
      <c r="E5" s="35"/>
      <c r="F5" s="35"/>
      <c r="G5" s="35"/>
      <c r="H5" s="35"/>
      <c r="I5" s="36"/>
    </row>
    <row r="6" spans="1:10" x14ac:dyDescent="0.25">
      <c r="A6" s="34"/>
      <c r="B6" s="35"/>
      <c r="C6" s="35"/>
      <c r="D6" s="35"/>
      <c r="E6" s="35"/>
      <c r="F6" s="35"/>
      <c r="G6" s="35"/>
      <c r="H6" s="35"/>
      <c r="I6" s="36"/>
    </row>
    <row r="7" spans="1:10" x14ac:dyDescent="0.25">
      <c r="A7" s="34"/>
      <c r="B7" s="35"/>
      <c r="C7" s="35"/>
      <c r="D7" s="35"/>
      <c r="E7" s="35"/>
      <c r="F7" s="35"/>
      <c r="G7" s="35"/>
      <c r="H7" s="35"/>
      <c r="I7" s="36"/>
    </row>
    <row r="8" spans="1:10" x14ac:dyDescent="0.25">
      <c r="A8" s="34"/>
      <c r="B8" s="35"/>
      <c r="C8" s="35"/>
      <c r="D8" s="35"/>
      <c r="E8" s="35"/>
      <c r="F8" s="35"/>
      <c r="G8" s="35"/>
      <c r="H8" s="35"/>
      <c r="I8" s="36"/>
    </row>
    <row r="9" spans="1:10" x14ac:dyDescent="0.25">
      <c r="A9" s="37"/>
      <c r="B9" s="38"/>
      <c r="C9" s="38"/>
      <c r="D9" s="38"/>
      <c r="E9" s="38"/>
      <c r="F9" s="38"/>
      <c r="G9" s="38"/>
      <c r="H9" s="38"/>
      <c r="I9" s="39"/>
    </row>
    <row r="10" spans="1:10" x14ac:dyDescent="0.25">
      <c r="A10" s="40" t="s">
        <v>32</v>
      </c>
      <c r="B10" s="41"/>
      <c r="C10" s="41"/>
      <c r="D10" s="41"/>
      <c r="E10" s="41"/>
      <c r="F10" s="41"/>
      <c r="G10" s="41"/>
      <c r="H10" s="41"/>
      <c r="I10" s="42"/>
    </row>
    <row r="11" spans="1:10" x14ac:dyDescent="0.25">
      <c r="A11" s="43"/>
      <c r="B11" s="44"/>
      <c r="C11" s="44"/>
      <c r="D11" s="44"/>
      <c r="E11" s="44"/>
      <c r="F11" s="44"/>
      <c r="G11" s="44"/>
      <c r="H11" s="44"/>
      <c r="I11" s="45"/>
    </row>
    <row r="12" spans="1:10" x14ac:dyDescent="0.25">
      <c r="A12" s="46" t="s">
        <v>1</v>
      </c>
      <c r="B12" s="47"/>
      <c r="C12" s="47"/>
      <c r="D12" s="47"/>
      <c r="E12" s="47"/>
      <c r="F12" s="48"/>
      <c r="G12" s="15" t="s">
        <v>2</v>
      </c>
      <c r="H12" s="15" t="s">
        <v>3</v>
      </c>
      <c r="I12" s="15" t="s">
        <v>4</v>
      </c>
    </row>
    <row r="13" spans="1:10" x14ac:dyDescent="0.25">
      <c r="A13" s="49" t="s">
        <v>5</v>
      </c>
      <c r="B13" s="50"/>
      <c r="C13" s="50"/>
      <c r="D13" s="50"/>
      <c r="E13" s="50"/>
      <c r="F13" s="51"/>
      <c r="G13" s="3"/>
      <c r="H13" s="4"/>
      <c r="I13" s="3"/>
    </row>
    <row r="14" spans="1:10" x14ac:dyDescent="0.25">
      <c r="A14" s="25" t="s">
        <v>6</v>
      </c>
      <c r="B14" s="26"/>
      <c r="C14" s="26"/>
      <c r="D14" s="26"/>
      <c r="E14" s="26"/>
      <c r="F14" s="27"/>
      <c r="G14" s="9">
        <v>460</v>
      </c>
      <c r="H14" s="10">
        <v>2</v>
      </c>
      <c r="I14" s="11">
        <f t="shared" ref="I14:I30" si="0">H14*G14</f>
        <v>920</v>
      </c>
    </row>
    <row r="15" spans="1:10" x14ac:dyDescent="0.25">
      <c r="A15" s="16" t="s">
        <v>37</v>
      </c>
      <c r="B15" s="17"/>
      <c r="C15" s="17"/>
      <c r="D15" s="17"/>
      <c r="E15" s="17"/>
      <c r="F15" s="18"/>
      <c r="G15" s="9">
        <v>350</v>
      </c>
      <c r="H15" s="10">
        <v>2</v>
      </c>
      <c r="I15" s="11">
        <f t="shared" ref="I15" si="1">H15*G15</f>
        <v>700</v>
      </c>
      <c r="J15" t="s">
        <v>38</v>
      </c>
    </row>
    <row r="16" spans="1:10" x14ac:dyDescent="0.25">
      <c r="A16" s="16" t="s">
        <v>7</v>
      </c>
      <c r="B16" s="17"/>
      <c r="C16" s="17"/>
      <c r="D16" s="17"/>
      <c r="E16" s="17"/>
      <c r="F16" s="18"/>
      <c r="G16" s="9">
        <v>1200</v>
      </c>
      <c r="H16" s="10">
        <v>2</v>
      </c>
      <c r="I16" s="11">
        <f t="shared" si="0"/>
        <v>2400</v>
      </c>
    </row>
    <row r="17" spans="1:10" x14ac:dyDescent="0.25">
      <c r="A17" s="25" t="s">
        <v>31</v>
      </c>
      <c r="B17" s="26"/>
      <c r="C17" s="26"/>
      <c r="D17" s="26"/>
      <c r="E17" s="26"/>
      <c r="F17" s="27"/>
      <c r="G17" s="9">
        <v>620</v>
      </c>
      <c r="H17" s="10">
        <v>2</v>
      </c>
      <c r="I17" s="11">
        <f t="shared" si="0"/>
        <v>1240</v>
      </c>
    </row>
    <row r="18" spans="1:10" x14ac:dyDescent="0.25">
      <c r="A18" s="25" t="s">
        <v>8</v>
      </c>
      <c r="B18" s="26"/>
      <c r="C18" s="26"/>
      <c r="D18" s="26"/>
      <c r="E18" s="26"/>
      <c r="F18" s="27"/>
      <c r="G18" s="9">
        <v>330</v>
      </c>
      <c r="H18" s="10">
        <v>2</v>
      </c>
      <c r="I18" s="11">
        <f t="shared" si="0"/>
        <v>660</v>
      </c>
    </row>
    <row r="19" spans="1:10" x14ac:dyDescent="0.25">
      <c r="A19" s="25" t="s">
        <v>9</v>
      </c>
      <c r="B19" s="26"/>
      <c r="C19" s="26"/>
      <c r="D19" s="26"/>
      <c r="E19" s="26"/>
      <c r="F19" s="27"/>
      <c r="G19" s="9">
        <v>570</v>
      </c>
      <c r="H19" s="10">
        <v>2</v>
      </c>
      <c r="I19" s="11">
        <f t="shared" si="0"/>
        <v>1140</v>
      </c>
    </row>
    <row r="20" spans="1:10" x14ac:dyDescent="0.25">
      <c r="A20" s="16" t="s">
        <v>19</v>
      </c>
      <c r="B20" s="17"/>
      <c r="C20" s="17"/>
      <c r="D20" s="17"/>
      <c r="E20" s="17"/>
      <c r="F20" s="18"/>
      <c r="G20" s="12">
        <v>330</v>
      </c>
      <c r="H20" s="13">
        <v>13</v>
      </c>
      <c r="I20" s="11">
        <f t="shared" si="0"/>
        <v>4290</v>
      </c>
      <c r="J20" t="s">
        <v>39</v>
      </c>
    </row>
    <row r="21" spans="1:10" x14ac:dyDescent="0.25">
      <c r="A21" s="19" t="s">
        <v>10</v>
      </c>
      <c r="B21" s="20"/>
      <c r="C21" s="20"/>
      <c r="D21" s="20"/>
      <c r="E21" s="20"/>
      <c r="F21" s="21"/>
      <c r="G21" s="6"/>
      <c r="H21" s="7"/>
      <c r="I21" s="11"/>
    </row>
    <row r="22" spans="1:10" x14ac:dyDescent="0.25">
      <c r="A22" s="25" t="s">
        <v>11</v>
      </c>
      <c r="B22" s="26"/>
      <c r="C22" s="26"/>
      <c r="D22" s="26"/>
      <c r="E22" s="26"/>
      <c r="F22" s="27"/>
      <c r="G22" s="9">
        <v>360</v>
      </c>
      <c r="H22" s="10">
        <v>13</v>
      </c>
      <c r="I22" s="11">
        <f t="shared" si="0"/>
        <v>4680</v>
      </c>
      <c r="J22" t="s">
        <v>40</v>
      </c>
    </row>
    <row r="23" spans="1:10" x14ac:dyDescent="0.25">
      <c r="A23" s="19" t="s">
        <v>28</v>
      </c>
      <c r="B23" s="20"/>
      <c r="C23" s="20"/>
      <c r="D23" s="20"/>
      <c r="E23" s="20"/>
      <c r="F23" s="21"/>
      <c r="G23" s="6"/>
      <c r="H23" s="7"/>
      <c r="I23" s="11"/>
    </row>
    <row r="24" spans="1:10" x14ac:dyDescent="0.25">
      <c r="A24" s="25" t="s">
        <v>29</v>
      </c>
      <c r="B24" s="26"/>
      <c r="C24" s="26"/>
      <c r="D24" s="26"/>
      <c r="E24" s="26"/>
      <c r="F24" s="27"/>
      <c r="G24" s="9">
        <v>1400</v>
      </c>
      <c r="H24" s="10">
        <v>3</v>
      </c>
      <c r="I24" s="11">
        <f t="shared" si="0"/>
        <v>4200</v>
      </c>
      <c r="J24" t="s">
        <v>41</v>
      </c>
    </row>
    <row r="25" spans="1:10" x14ac:dyDescent="0.25">
      <c r="A25" s="19" t="s">
        <v>12</v>
      </c>
      <c r="B25" s="20"/>
      <c r="C25" s="20"/>
      <c r="D25" s="20"/>
      <c r="E25" s="20"/>
      <c r="F25" s="21"/>
      <c r="G25" s="6"/>
      <c r="H25" s="7"/>
      <c r="I25" s="11"/>
    </row>
    <row r="26" spans="1:10" x14ac:dyDescent="0.25">
      <c r="A26" s="25" t="s">
        <v>27</v>
      </c>
      <c r="B26" s="26"/>
      <c r="C26" s="26"/>
      <c r="D26" s="26"/>
      <c r="E26" s="26"/>
      <c r="F26" s="27"/>
      <c r="G26" s="9">
        <v>760</v>
      </c>
      <c r="H26" s="10">
        <v>13</v>
      </c>
      <c r="I26" s="11">
        <f t="shared" si="0"/>
        <v>9880</v>
      </c>
      <c r="J26" t="s">
        <v>42</v>
      </c>
    </row>
    <row r="27" spans="1:10" ht="15" customHeight="1" x14ac:dyDescent="0.25">
      <c r="A27" s="19" t="s">
        <v>13</v>
      </c>
      <c r="B27" s="20"/>
      <c r="C27" s="20"/>
      <c r="D27" s="20"/>
      <c r="E27" s="20"/>
      <c r="F27" s="21"/>
      <c r="G27" s="6"/>
      <c r="H27" s="7"/>
      <c r="I27" s="11"/>
    </row>
    <row r="28" spans="1:10" x14ac:dyDescent="0.25">
      <c r="A28" s="25" t="s">
        <v>35</v>
      </c>
      <c r="B28" s="26"/>
      <c r="C28" s="26"/>
      <c r="D28" s="26"/>
      <c r="E28" s="26"/>
      <c r="F28" s="27"/>
      <c r="G28" s="9">
        <v>25</v>
      </c>
      <c r="H28" s="10">
        <v>13</v>
      </c>
      <c r="I28" s="11">
        <f t="shared" ref="I28:I29" si="2">H28*G28</f>
        <v>325</v>
      </c>
    </row>
    <row r="29" spans="1:10" x14ac:dyDescent="0.25">
      <c r="A29" s="25" t="s">
        <v>36</v>
      </c>
      <c r="B29" s="26"/>
      <c r="C29" s="26"/>
      <c r="D29" s="26"/>
      <c r="E29" s="26"/>
      <c r="F29" s="27"/>
      <c r="G29" s="9">
        <v>40</v>
      </c>
      <c r="H29" s="10">
        <v>13</v>
      </c>
      <c r="I29" s="11">
        <f t="shared" si="2"/>
        <v>520</v>
      </c>
    </row>
    <row r="30" spans="1:10" x14ac:dyDescent="0.25">
      <c r="A30" s="25" t="s">
        <v>34</v>
      </c>
      <c r="B30" s="26"/>
      <c r="C30" s="26"/>
      <c r="D30" s="26"/>
      <c r="E30" s="26"/>
      <c r="F30" s="27"/>
      <c r="G30" s="9">
        <v>240</v>
      </c>
      <c r="H30" s="10">
        <v>13</v>
      </c>
      <c r="I30" s="11">
        <f t="shared" si="0"/>
        <v>3120</v>
      </c>
    </row>
    <row r="31" spans="1:10" x14ac:dyDescent="0.25">
      <c r="A31" s="28" t="s">
        <v>14</v>
      </c>
      <c r="B31" s="29"/>
      <c r="C31" s="29"/>
      <c r="D31" s="29"/>
      <c r="E31" s="29"/>
      <c r="F31" s="30"/>
      <c r="G31" s="1"/>
      <c r="H31" s="2"/>
      <c r="I31" s="11">
        <f>SUM(I14:I30)</f>
        <v>34075</v>
      </c>
    </row>
    <row r="32" spans="1:10" x14ac:dyDescent="0.25">
      <c r="A32" s="22" t="s">
        <v>15</v>
      </c>
      <c r="B32" s="23"/>
      <c r="C32" s="23"/>
      <c r="D32" s="23"/>
      <c r="E32" s="23"/>
      <c r="F32" s="24"/>
      <c r="G32" s="5"/>
      <c r="H32" s="8"/>
      <c r="I32" s="11"/>
    </row>
    <row r="33" spans="1:9" x14ac:dyDescent="0.25">
      <c r="A33" s="22" t="s">
        <v>30</v>
      </c>
      <c r="B33" s="23"/>
      <c r="C33" s="23"/>
      <c r="D33" s="23"/>
      <c r="E33" s="23"/>
      <c r="F33" s="24"/>
      <c r="G33" s="14"/>
      <c r="H33" s="8"/>
      <c r="I33" s="11"/>
    </row>
    <row r="34" spans="1:9" ht="15" customHeight="1" x14ac:dyDescent="0.25">
      <c r="A34" s="22" t="s">
        <v>17</v>
      </c>
      <c r="B34" s="23"/>
      <c r="C34" s="23"/>
      <c r="D34" s="23"/>
      <c r="E34" s="23"/>
      <c r="F34" s="24"/>
      <c r="G34" s="5"/>
      <c r="H34" s="5"/>
      <c r="I34" s="11">
        <f>I33+I31</f>
        <v>34075</v>
      </c>
    </row>
    <row r="36" spans="1:9" ht="15" customHeight="1" x14ac:dyDescent="0.25"/>
    <row r="38" spans="1:9" ht="15" customHeight="1" x14ac:dyDescent="0.25"/>
    <row r="39" spans="1:9" ht="15" customHeight="1" x14ac:dyDescent="0.25"/>
    <row r="40" spans="1:9" ht="15" customHeight="1" x14ac:dyDescent="0.25"/>
    <row r="41" spans="1:9" ht="15" customHeight="1" x14ac:dyDescent="0.25"/>
    <row r="42" spans="1:9" ht="15" customHeight="1" x14ac:dyDescent="0.25"/>
    <row r="43" spans="1:9" ht="15" customHeight="1" x14ac:dyDescent="0.25"/>
    <row r="44" spans="1:9" ht="15" customHeight="1" x14ac:dyDescent="0.25"/>
    <row r="45" spans="1:9" ht="15" customHeight="1" x14ac:dyDescent="0.25"/>
    <row r="49" ht="15" customHeight="1" x14ac:dyDescent="0.25"/>
    <row r="51" ht="15" customHeight="1" x14ac:dyDescent="0.25"/>
  </sheetData>
  <mergeCells count="25">
    <mergeCell ref="A16:F16"/>
    <mergeCell ref="A17:F17"/>
    <mergeCell ref="A18:F18"/>
    <mergeCell ref="A19:F19"/>
    <mergeCell ref="A1:I9"/>
    <mergeCell ref="A10:I11"/>
    <mergeCell ref="A12:F12"/>
    <mergeCell ref="A13:F13"/>
    <mergeCell ref="A14:F14"/>
    <mergeCell ref="A15:F15"/>
    <mergeCell ref="A20:F20"/>
    <mergeCell ref="A21:F21"/>
    <mergeCell ref="A25:F25"/>
    <mergeCell ref="A34:F34"/>
    <mergeCell ref="A22:F22"/>
    <mergeCell ref="A23:F23"/>
    <mergeCell ref="A24:F24"/>
    <mergeCell ref="A26:F26"/>
    <mergeCell ref="A30:F30"/>
    <mergeCell ref="A31:F31"/>
    <mergeCell ref="A32:F32"/>
    <mergeCell ref="A33:F33"/>
    <mergeCell ref="A27:F27"/>
    <mergeCell ref="A28:F28"/>
    <mergeCell ref="A29:F29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A13" workbookViewId="0">
      <selection activeCell="K20" sqref="K20"/>
    </sheetView>
  </sheetViews>
  <sheetFormatPr defaultRowHeight="15" x14ac:dyDescent="0.25"/>
  <sheetData>
    <row r="1" spans="1:9" x14ac:dyDescent="0.25">
      <c r="A1" s="31" t="s">
        <v>0</v>
      </c>
      <c r="B1" s="32"/>
      <c r="C1" s="32"/>
      <c r="D1" s="32"/>
      <c r="E1" s="32"/>
      <c r="F1" s="32"/>
      <c r="G1" s="32"/>
      <c r="H1" s="32"/>
      <c r="I1" s="33"/>
    </row>
    <row r="2" spans="1:9" x14ac:dyDescent="0.25">
      <c r="A2" s="34"/>
      <c r="B2" s="35"/>
      <c r="C2" s="35"/>
      <c r="D2" s="35"/>
      <c r="E2" s="35"/>
      <c r="F2" s="35"/>
      <c r="G2" s="35"/>
      <c r="H2" s="35"/>
      <c r="I2" s="36"/>
    </row>
    <row r="3" spans="1:9" x14ac:dyDescent="0.25">
      <c r="A3" s="34"/>
      <c r="B3" s="35"/>
      <c r="C3" s="35"/>
      <c r="D3" s="35"/>
      <c r="E3" s="35"/>
      <c r="F3" s="35"/>
      <c r="G3" s="35"/>
      <c r="H3" s="35"/>
      <c r="I3" s="36"/>
    </row>
    <row r="4" spans="1:9" x14ac:dyDescent="0.25">
      <c r="A4" s="34"/>
      <c r="B4" s="35"/>
      <c r="C4" s="35"/>
      <c r="D4" s="35"/>
      <c r="E4" s="35"/>
      <c r="F4" s="35"/>
      <c r="G4" s="35"/>
      <c r="H4" s="35"/>
      <c r="I4" s="36"/>
    </row>
    <row r="5" spans="1:9" x14ac:dyDescent="0.25">
      <c r="A5" s="34"/>
      <c r="B5" s="35"/>
      <c r="C5" s="35"/>
      <c r="D5" s="35"/>
      <c r="E5" s="35"/>
      <c r="F5" s="35"/>
      <c r="G5" s="35"/>
      <c r="H5" s="35"/>
      <c r="I5" s="36"/>
    </row>
    <row r="6" spans="1:9" x14ac:dyDescent="0.25">
      <c r="A6" s="34"/>
      <c r="B6" s="35"/>
      <c r="C6" s="35"/>
      <c r="D6" s="35"/>
      <c r="E6" s="35"/>
      <c r="F6" s="35"/>
      <c r="G6" s="35"/>
      <c r="H6" s="35"/>
      <c r="I6" s="36"/>
    </row>
    <row r="7" spans="1:9" x14ac:dyDescent="0.25">
      <c r="A7" s="34"/>
      <c r="B7" s="35"/>
      <c r="C7" s="35"/>
      <c r="D7" s="35"/>
      <c r="E7" s="35"/>
      <c r="F7" s="35"/>
      <c r="G7" s="35"/>
      <c r="H7" s="35"/>
      <c r="I7" s="36"/>
    </row>
    <row r="8" spans="1:9" x14ac:dyDescent="0.25">
      <c r="A8" s="34"/>
      <c r="B8" s="35"/>
      <c r="C8" s="35"/>
      <c r="D8" s="35"/>
      <c r="E8" s="35"/>
      <c r="F8" s="35"/>
      <c r="G8" s="35"/>
      <c r="H8" s="35"/>
      <c r="I8" s="36"/>
    </row>
    <row r="9" spans="1:9" x14ac:dyDescent="0.25">
      <c r="A9" s="37"/>
      <c r="B9" s="38"/>
      <c r="C9" s="38"/>
      <c r="D9" s="38"/>
      <c r="E9" s="38"/>
      <c r="F9" s="38"/>
      <c r="G9" s="38"/>
      <c r="H9" s="38"/>
      <c r="I9" s="39"/>
    </row>
    <row r="10" spans="1:9" x14ac:dyDescent="0.25">
      <c r="A10" s="40" t="s">
        <v>18</v>
      </c>
      <c r="B10" s="41"/>
      <c r="C10" s="41"/>
      <c r="D10" s="41"/>
      <c r="E10" s="41"/>
      <c r="F10" s="41"/>
      <c r="G10" s="41"/>
      <c r="H10" s="41"/>
      <c r="I10" s="42"/>
    </row>
    <row r="11" spans="1:9" x14ac:dyDescent="0.25">
      <c r="A11" s="43"/>
      <c r="B11" s="44"/>
      <c r="C11" s="44"/>
      <c r="D11" s="44"/>
      <c r="E11" s="44"/>
      <c r="F11" s="44"/>
      <c r="G11" s="44"/>
      <c r="H11" s="44"/>
      <c r="I11" s="45"/>
    </row>
    <row r="12" spans="1:9" x14ac:dyDescent="0.25">
      <c r="A12" s="46" t="s">
        <v>1</v>
      </c>
      <c r="B12" s="47"/>
      <c r="C12" s="47"/>
      <c r="D12" s="47"/>
      <c r="E12" s="47"/>
      <c r="F12" s="48"/>
      <c r="G12" s="15" t="s">
        <v>2</v>
      </c>
      <c r="H12" s="15" t="s">
        <v>3</v>
      </c>
      <c r="I12" s="15" t="s">
        <v>4</v>
      </c>
    </row>
    <row r="13" spans="1:9" x14ac:dyDescent="0.25">
      <c r="A13" s="49" t="s">
        <v>5</v>
      </c>
      <c r="B13" s="50"/>
      <c r="C13" s="50"/>
      <c r="D13" s="50"/>
      <c r="E13" s="50"/>
      <c r="F13" s="51"/>
      <c r="G13" s="3"/>
      <c r="H13" s="4"/>
      <c r="I13" s="3"/>
    </row>
    <row r="14" spans="1:9" x14ac:dyDescent="0.25">
      <c r="A14" s="25" t="s">
        <v>19</v>
      </c>
      <c r="B14" s="26"/>
      <c r="C14" s="26"/>
      <c r="D14" s="26"/>
      <c r="E14" s="26"/>
      <c r="F14" s="27"/>
      <c r="G14" s="9">
        <v>200</v>
      </c>
      <c r="H14" s="10">
        <v>40</v>
      </c>
      <c r="I14" s="11">
        <f>H14*G14</f>
        <v>8000</v>
      </c>
    </row>
    <row r="15" spans="1:9" x14ac:dyDescent="0.25">
      <c r="A15" s="25" t="s">
        <v>20</v>
      </c>
      <c r="B15" s="26"/>
      <c r="C15" s="26"/>
      <c r="D15" s="26"/>
      <c r="E15" s="26"/>
      <c r="F15" s="27"/>
      <c r="G15" s="9">
        <v>10</v>
      </c>
      <c r="H15" s="10">
        <v>40</v>
      </c>
      <c r="I15" s="11">
        <f t="shared" ref="I15:I24" si="0">H15*G15</f>
        <v>400</v>
      </c>
    </row>
    <row r="16" spans="1:9" x14ac:dyDescent="0.25">
      <c r="A16" s="19" t="s">
        <v>21</v>
      </c>
      <c r="B16" s="20"/>
      <c r="C16" s="20"/>
      <c r="D16" s="20"/>
      <c r="E16" s="20"/>
      <c r="F16" s="21"/>
      <c r="G16" s="6"/>
      <c r="H16" s="7"/>
      <c r="I16" s="11"/>
    </row>
    <row r="17" spans="1:9" x14ac:dyDescent="0.25">
      <c r="A17" s="25" t="s">
        <v>22</v>
      </c>
      <c r="B17" s="26"/>
      <c r="C17" s="26"/>
      <c r="D17" s="26"/>
      <c r="E17" s="26"/>
      <c r="F17" s="27"/>
      <c r="G17" s="9">
        <v>220</v>
      </c>
      <c r="H17" s="10">
        <v>40</v>
      </c>
      <c r="I17" s="11">
        <f t="shared" si="0"/>
        <v>8800</v>
      </c>
    </row>
    <row r="18" spans="1:9" x14ac:dyDescent="0.25">
      <c r="A18" s="19"/>
      <c r="B18" s="20"/>
      <c r="C18" s="20"/>
      <c r="D18" s="20"/>
      <c r="E18" s="20"/>
      <c r="F18" s="21"/>
      <c r="G18" s="6"/>
      <c r="H18" s="7"/>
      <c r="I18" s="11"/>
    </row>
    <row r="19" spans="1:9" x14ac:dyDescent="0.25">
      <c r="A19" s="25" t="s">
        <v>23</v>
      </c>
      <c r="B19" s="26"/>
      <c r="C19" s="26"/>
      <c r="D19" s="26"/>
      <c r="E19" s="26"/>
      <c r="F19" s="27"/>
      <c r="G19" s="9">
        <v>330</v>
      </c>
      <c r="H19" s="10">
        <v>40</v>
      </c>
      <c r="I19" s="11">
        <f t="shared" si="0"/>
        <v>13200</v>
      </c>
    </row>
    <row r="20" spans="1:9" x14ac:dyDescent="0.25">
      <c r="A20" s="19"/>
      <c r="B20" s="20"/>
      <c r="C20" s="20"/>
      <c r="D20" s="20"/>
      <c r="E20" s="20"/>
      <c r="F20" s="21"/>
      <c r="G20" s="6"/>
      <c r="H20" s="7"/>
      <c r="I20" s="11"/>
    </row>
    <row r="21" spans="1:9" x14ac:dyDescent="0.25">
      <c r="A21" s="25" t="s">
        <v>24</v>
      </c>
      <c r="B21" s="26"/>
      <c r="C21" s="26"/>
      <c r="D21" s="26"/>
      <c r="E21" s="26"/>
      <c r="F21" s="27"/>
      <c r="G21" s="9">
        <v>60</v>
      </c>
      <c r="H21" s="10">
        <v>40</v>
      </c>
      <c r="I21" s="11">
        <f t="shared" si="0"/>
        <v>2400</v>
      </c>
    </row>
    <row r="22" spans="1:9" x14ac:dyDescent="0.25">
      <c r="A22" s="25" t="s">
        <v>25</v>
      </c>
      <c r="B22" s="26"/>
      <c r="C22" s="26"/>
      <c r="D22" s="26"/>
      <c r="E22" s="26"/>
      <c r="F22" s="27"/>
      <c r="G22" s="9">
        <v>50</v>
      </c>
      <c r="H22" s="10">
        <v>40</v>
      </c>
      <c r="I22" s="11">
        <f t="shared" si="0"/>
        <v>2000</v>
      </c>
    </row>
    <row r="23" spans="1:9" x14ac:dyDescent="0.25">
      <c r="A23" s="19"/>
      <c r="B23" s="20"/>
      <c r="C23" s="20"/>
      <c r="D23" s="20"/>
      <c r="E23" s="20"/>
      <c r="F23" s="21"/>
      <c r="G23" s="6"/>
      <c r="H23" s="7"/>
      <c r="I23" s="11"/>
    </row>
    <row r="24" spans="1:9" x14ac:dyDescent="0.25">
      <c r="A24" s="25" t="s">
        <v>26</v>
      </c>
      <c r="B24" s="26"/>
      <c r="C24" s="26"/>
      <c r="D24" s="26"/>
      <c r="E24" s="26"/>
      <c r="F24" s="27"/>
      <c r="G24" s="9">
        <v>65</v>
      </c>
      <c r="H24" s="10">
        <v>40</v>
      </c>
      <c r="I24" s="11">
        <f t="shared" si="0"/>
        <v>2600</v>
      </c>
    </row>
    <row r="25" spans="1:9" x14ac:dyDescent="0.25">
      <c r="A25" s="28" t="s">
        <v>14</v>
      </c>
      <c r="B25" s="29"/>
      <c r="C25" s="29"/>
      <c r="D25" s="29"/>
      <c r="E25" s="29"/>
      <c r="F25" s="30"/>
      <c r="G25" s="1"/>
      <c r="H25" s="2"/>
      <c r="I25" s="11">
        <f>SUM(I14:I24)</f>
        <v>37400</v>
      </c>
    </row>
    <row r="26" spans="1:9" x14ac:dyDescent="0.25">
      <c r="A26" s="22" t="s">
        <v>15</v>
      </c>
      <c r="B26" s="23"/>
      <c r="C26" s="23"/>
      <c r="D26" s="23"/>
      <c r="E26" s="23"/>
      <c r="F26" s="24"/>
      <c r="G26" s="5"/>
      <c r="H26" s="8"/>
      <c r="I26" s="11"/>
    </row>
    <row r="27" spans="1:9" x14ac:dyDescent="0.25">
      <c r="A27" s="22" t="s">
        <v>16</v>
      </c>
      <c r="B27" s="23"/>
      <c r="C27" s="23"/>
      <c r="D27" s="23"/>
      <c r="E27" s="23"/>
      <c r="F27" s="24"/>
      <c r="G27" s="14"/>
      <c r="H27" s="8"/>
      <c r="I27" s="11"/>
    </row>
    <row r="28" spans="1:9" x14ac:dyDescent="0.25">
      <c r="A28" s="22" t="s">
        <v>17</v>
      </c>
      <c r="B28" s="23"/>
      <c r="C28" s="23"/>
      <c r="D28" s="23"/>
      <c r="E28" s="23"/>
      <c r="F28" s="24"/>
      <c r="G28" s="5"/>
      <c r="H28" s="5"/>
      <c r="I28" s="11"/>
    </row>
  </sheetData>
  <mergeCells count="19">
    <mergeCell ref="A16:F16"/>
    <mergeCell ref="A17:F17"/>
    <mergeCell ref="A18:F18"/>
    <mergeCell ref="A21:F21"/>
    <mergeCell ref="A1:I9"/>
    <mergeCell ref="A10:I11"/>
    <mergeCell ref="A12:F12"/>
    <mergeCell ref="A13:F13"/>
    <mergeCell ref="A14:F14"/>
    <mergeCell ref="A15:F15"/>
    <mergeCell ref="A25:F25"/>
    <mergeCell ref="A26:F26"/>
    <mergeCell ref="A27:F27"/>
    <mergeCell ref="A28:F28"/>
    <mergeCell ref="A19:F19"/>
    <mergeCell ref="A20:F20"/>
    <mergeCell ref="A22:F22"/>
    <mergeCell ref="A23:F23"/>
    <mergeCell ref="A24:F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ЗамПоЭкономике</cp:lastModifiedBy>
  <cp:lastPrinted>2022-05-05T05:29:27Z</cp:lastPrinted>
  <dcterms:created xsi:type="dcterms:W3CDTF">2022-05-02T13:54:09Z</dcterms:created>
  <dcterms:modified xsi:type="dcterms:W3CDTF">2022-08-23T02:50:00Z</dcterms:modified>
</cp:coreProperties>
</file>